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.6" sheetId="1" r:id="rId1"/>
  </sheets>
  <externalReferences>
    <externalReference r:id="rId2"/>
    <externalReference r:id="rId3"/>
  </externalReferences>
  <definedNames>
    <definedName name="_xlnm.Print_Titles" localSheetId="0">прил.6!$16:$16</definedName>
    <definedName name="_xlnm.Print_Area" localSheetId="0">прил.6!$A$1:$D$100</definedName>
  </definedNames>
  <calcPr calcId="124519"/>
</workbook>
</file>

<file path=xl/calcChain.xml><?xml version="1.0" encoding="utf-8"?>
<calcChain xmlns="http://schemas.openxmlformats.org/spreadsheetml/2006/main">
  <c r="C70" i="1"/>
  <c r="C67" s="1"/>
  <c r="C78"/>
  <c r="C75" s="1"/>
  <c r="C84"/>
  <c r="C81" s="1"/>
  <c r="C89"/>
  <c r="C86" s="1"/>
  <c r="C100"/>
  <c r="C96"/>
  <c r="C64"/>
  <c r="C60"/>
  <c r="C54"/>
  <c r="C46"/>
  <c r="C40"/>
  <c r="C36"/>
  <c r="C31"/>
  <c r="C25"/>
  <c r="C22" s="1"/>
  <c r="C19" s="1"/>
  <c r="C28"/>
  <c r="C34"/>
  <c r="C38"/>
  <c r="C43"/>
  <c r="C51"/>
  <c r="C49" s="1"/>
  <c r="C57"/>
  <c r="C62"/>
  <c r="C94"/>
  <c r="C99"/>
  <c r="C92" s="1"/>
  <c r="C73" l="1"/>
  <c r="C17" s="1"/>
</calcChain>
</file>

<file path=xl/sharedStrings.xml><?xml version="1.0" encoding="utf-8"?>
<sst xmlns="http://schemas.openxmlformats.org/spreadsheetml/2006/main" count="111" uniqueCount="105">
  <si>
    <t>Наименование</t>
  </si>
  <si>
    <t>КЦСР</t>
  </si>
  <si>
    <t>Сумма</t>
  </si>
  <si>
    <t>Стратегическая задача 1 "Социальное развитие"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</si>
  <si>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</si>
  <si>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</si>
  <si>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</si>
  <si>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</si>
  <si>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соответствия потребностям социально- экономического</t>
  </si>
  <si>
    <t>развития</t>
  </si>
  <si>
    <t>Муниципальная программа"Развитие образования  в</t>
  </si>
  <si>
    <t>муниципальном образования "Нукутский район" на</t>
  </si>
  <si>
    <t>2015-2019 годы"</t>
  </si>
  <si>
    <t xml:space="preserve">Тактическая цель 1.2 "Обеспечение максимальной </t>
  </si>
  <si>
    <t xml:space="preserve">вовлеченности населения в систематические занятия </t>
  </si>
  <si>
    <t>физкультурой и спортом"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</si>
  <si>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</si>
  <si>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</si>
  <si>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</si>
  <si>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Тактическая задача 1.4 "Обеспечение успешной социализа</t>
  </si>
  <si>
    <t>ции и эффективной самореализации молодежи"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</si>
  <si>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</si>
  <si>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</si>
  <si>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</si>
  <si>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защите населения"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</si>
  <si>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</si>
  <si>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</si>
  <si>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</si>
  <si>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</si>
  <si>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</si>
  <si>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 xml:space="preserve">Тактическая цель 2.1 "Повышение качества предоставляемых </t>
  </si>
  <si>
    <t>жилищно-коммунальных услуг, модернизация и развитие</t>
  </si>
  <si>
    <t>жилищно-коммунального хозяйства"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</si>
  <si>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</si>
  <si>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</si>
  <si>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</si>
  <si>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</si>
  <si>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</si>
  <si>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>Стратегическая задача 3 "Обеспечение высоких темпов эконо</t>
  </si>
  <si>
    <t>мического роста"</t>
  </si>
  <si>
    <t>Тактическая цель 3.1 Повышение эффективности муниципаль</t>
  </si>
  <si>
    <t>ной поддержки приоритетных направлений развития эконо</t>
  </si>
  <si>
    <t>мики"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</si>
  <si>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</si>
  <si>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</si>
  <si>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</si>
  <si>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Тактическая цель 3.2 "Развитие социально-трудовой сферы и </t>
  </si>
  <si>
    <t xml:space="preserve">обеспечение гарантий в области содействия занятости </t>
  </si>
  <si>
    <t>несовершеннолетних граждан"</t>
  </si>
  <si>
    <t>Тактическая цель 3.3 "Повышение конкурентноспособности</t>
  </si>
  <si>
    <t>сельскохозяйственной продукции на внутреннем и внешнем</t>
  </si>
  <si>
    <t>рынках"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</si>
  <si>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</si>
  <si>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</si>
  <si>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</si>
  <si>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</si>
  <si>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Тактическая цель 4.1 "Обеспечение контроля за законностью </t>
  </si>
  <si>
    <t>и эффективностью использования бюджетных средств"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</si>
  <si>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</si>
  <si>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</si>
  <si>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 xml:space="preserve">Тактическая цель 4.2 "Совершенствование представительной </t>
  </si>
  <si>
    <t>Непрограммные расходы</t>
  </si>
  <si>
    <t>и контрольной деятельности"</t>
  </si>
  <si>
    <t>(тыс.рублей)</t>
  </si>
  <si>
    <t>к решению Думы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</si>
  <si>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</si>
  <si>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</si>
  <si>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</si>
  <si>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</si>
  <si>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</si>
  <si>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</si>
  <si>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Тактическая цель 2.3 "Обеспечение бесперебойного и безопас-</t>
  </si>
  <si>
    <t>ного функционирования дорожного хозяйства"</t>
  </si>
  <si>
    <t>Муниципальная программа "Труд и занятость в муниципальном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</si>
  <si>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</si>
  <si>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</si>
  <si>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</si>
  <si>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</si>
  <si>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</si>
  <si>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</si>
  <si>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</si>
  <si>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</si>
  <si>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>Приложение 5</t>
  </si>
  <si>
    <t>НЕПРОГРАММНЫМ НАПРАВЛЕНИЯМ ДЕЯТЕЛЬНОСТИ НА 2016  ГОД</t>
  </si>
  <si>
    <t>76ООО ООООО</t>
  </si>
  <si>
    <t>85ООО ООООО</t>
  </si>
  <si>
    <t>79ООО ООООО</t>
  </si>
  <si>
    <t>8ОООО ООООО</t>
  </si>
  <si>
    <t>82ООО ООООО</t>
  </si>
  <si>
    <t>83ООО ООООО</t>
  </si>
  <si>
    <t>84ООО ООООО</t>
  </si>
  <si>
    <t>72ООО ООООО</t>
  </si>
  <si>
    <t>74ООО ООООО</t>
  </si>
  <si>
    <t>86ООО ООООО</t>
  </si>
  <si>
    <t>81ООО ООООО</t>
  </si>
  <si>
    <t>75ООО ООООО</t>
  </si>
  <si>
    <t>99ООО ООООО</t>
  </si>
  <si>
    <t xml:space="preserve">Тактическая цель 2.4 "Обеспечение конституционных прав </t>
  </si>
  <si>
    <t>граждан на благоприятную окружающую среду в Нукутском</t>
  </si>
  <si>
    <t>районе за счет строительства полигона ТБО"</t>
  </si>
  <si>
    <t xml:space="preserve">Муниципальная программа "Охрана окружающей среды в </t>
  </si>
  <si>
    <t>муниципальном образовании "Нукутский район" на 2015-</t>
  </si>
  <si>
    <t>87ООО ООООО</t>
  </si>
  <si>
    <t>МО "Нукутский район"</t>
  </si>
  <si>
    <t>от 24.12.2015 г. № 72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</si>
</sst>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3" xfId="0" applyFont="1" applyBorder="1"/>
    <xf numFmtId="0" fontId="2" fillId="0" borderId="5" xfId="0" applyFont="1" applyBorder="1"/>
    <xf numFmtId="0" fontId="3" fillId="0" borderId="6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7" xfId="0" applyFont="1" applyBorder="1"/>
    <xf numFmtId="0" fontId="4" fillId="0" borderId="7" xfId="0" applyFont="1" applyBorder="1"/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6-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%20&#1085;&#1072;%20&#1076;&#1080;&#1089;&#1082;%20&#1044;/&#1055;&#1056;&#1054;&#1045;&#1050;&#1058;%20&#1073;&#1102;&#1076;&#1078;&#1077;&#1090;&#1072;%20&#1085;&#1072;%202015-2017&#1075;&#1086;&#1076;&#1099;/&#1042;&#1090;&#1086;&#1088;&#1086;&#1077;%20&#1095;&#1090;&#1077;&#1085;&#1080;&#1077;%20&#1087;&#1088;&#1086;&#1077;&#1082;&#1090;&#1072;%20&#1073;&#1102;&#1076;&#1078;&#1077;&#1090;&#1072;%20&#1085;&#1072;%202015-2017%20&#1075;&#1075;/&#1087;&#1088;&#1080;&#1083;&#1086;&#1078;&#1077;&#1085;&#1080;&#1077;%20%208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6"/>
      <sheetName val="ПР.7"/>
      <sheetName val="Пр.8"/>
    </sheetNames>
    <sheetDataSet>
      <sheetData sheetId="0"/>
      <sheetData sheetId="1">
        <row r="16">
          <cell r="E16">
            <v>50</v>
          </cell>
        </row>
        <row r="22">
          <cell r="E22">
            <v>26387.5</v>
          </cell>
        </row>
        <row r="74">
          <cell r="E74">
            <v>8298</v>
          </cell>
        </row>
        <row r="103">
          <cell r="E103">
            <v>340784.7</v>
          </cell>
        </row>
        <row r="177">
          <cell r="E177">
            <v>10753.2</v>
          </cell>
        </row>
        <row r="214">
          <cell r="E214">
            <v>75</v>
          </cell>
        </row>
        <row r="242">
          <cell r="E242">
            <v>1727.1999999999998</v>
          </cell>
        </row>
        <row r="265">
          <cell r="E265">
            <v>8220.6</v>
          </cell>
        </row>
        <row r="320">
          <cell r="E320">
            <v>439</v>
          </cell>
        </row>
        <row r="331">
          <cell r="E331">
            <v>220.5</v>
          </cell>
        </row>
        <row r="337">
          <cell r="E337">
            <v>350</v>
          </cell>
        </row>
        <row r="349">
          <cell r="E349">
            <v>682.2</v>
          </cell>
        </row>
        <row r="376">
          <cell r="E376">
            <v>3788.5000000000005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8"/>
      <sheetName val="прил.9"/>
      <sheetName val="ПР.10"/>
      <sheetName val="ПР.11"/>
      <sheetName val="Пр.12"/>
      <sheetName val="Пр.13"/>
    </sheetNames>
    <sheetDataSet>
      <sheetData sheetId="0"/>
      <sheetData sheetId="1"/>
      <sheetData sheetId="2"/>
      <sheetData sheetId="3">
        <row r="288">
          <cell r="F288">
            <v>171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workbookViewId="0">
      <selection activeCell="E11" sqref="E11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45" t="s">
        <v>82</v>
      </c>
      <c r="C1" s="46"/>
    </row>
    <row r="2" spans="1:9">
      <c r="B2" s="43" t="s">
        <v>64</v>
      </c>
      <c r="C2" s="46"/>
    </row>
    <row r="3" spans="1:9">
      <c r="B3" s="43" t="s">
        <v>103</v>
      </c>
      <c r="C3" s="43"/>
      <c r="D3" s="43"/>
    </row>
    <row r="4" spans="1:9">
      <c r="B4" s="43" t="s">
        <v>104</v>
      </c>
      <c r="C4" s="43"/>
      <c r="D4" s="43"/>
    </row>
    <row r="5" spans="1:9" ht="16.5" customHeight="1">
      <c r="B5" s="43"/>
      <c r="C5" s="43"/>
      <c r="D5" s="43"/>
    </row>
    <row r="6" spans="1:9">
      <c r="B6" s="44"/>
      <c r="C6" s="44"/>
      <c r="D6" s="44"/>
    </row>
    <row r="8" spans="1:9">
      <c r="A8" s="2"/>
      <c r="B8" s="2"/>
      <c r="C8" s="2"/>
    </row>
    <row r="9" spans="1:9">
      <c r="A9" s="42" t="s">
        <v>74</v>
      </c>
      <c r="B9" s="42"/>
      <c r="C9" s="42"/>
    </row>
    <row r="10" spans="1:9">
      <c r="A10" s="42" t="s">
        <v>75</v>
      </c>
      <c r="B10" s="42"/>
      <c r="C10" s="42"/>
    </row>
    <row r="11" spans="1:9">
      <c r="A11" s="42" t="s">
        <v>76</v>
      </c>
      <c r="B11" s="42"/>
      <c r="C11" s="42"/>
    </row>
    <row r="12" spans="1:9">
      <c r="A12" s="42" t="s">
        <v>77</v>
      </c>
      <c r="B12" s="42"/>
      <c r="C12" s="42"/>
    </row>
    <row r="13" spans="1:9">
      <c r="A13" s="42" t="s">
        <v>83</v>
      </c>
      <c r="B13" s="42"/>
      <c r="C13" s="42"/>
    </row>
    <row r="14" spans="1:9">
      <c r="A14" s="4"/>
      <c r="B14" s="4"/>
      <c r="C14" s="4"/>
    </row>
    <row r="15" spans="1:9">
      <c r="A15" s="23"/>
      <c r="B15" s="23"/>
      <c r="C15" s="22" t="s">
        <v>63</v>
      </c>
    </row>
    <row r="16" spans="1:9">
      <c r="A16" s="19" t="s">
        <v>0</v>
      </c>
      <c r="B16" s="20" t="s">
        <v>1</v>
      </c>
      <c r="C16" s="21" t="s">
        <v>2</v>
      </c>
      <c r="D16" s="1"/>
      <c r="E16" s="1"/>
      <c r="F16" s="1"/>
      <c r="G16" s="1"/>
      <c r="H16" s="1"/>
      <c r="I16" s="1"/>
    </row>
    <row r="17" spans="1:3">
      <c r="A17" s="5" t="s">
        <v>6</v>
      </c>
      <c r="B17" s="6"/>
      <c r="C17" s="32">
        <f>C19+C49+C73+C92</f>
        <v>401947.4</v>
      </c>
    </row>
    <row r="18" spans="1:3">
      <c r="A18" s="8" t="s">
        <v>7</v>
      </c>
      <c r="B18" s="9"/>
      <c r="C18" s="8"/>
    </row>
    <row r="19" spans="1:3">
      <c r="A19" s="11" t="s">
        <v>3</v>
      </c>
      <c r="B19" s="12"/>
      <c r="C19" s="33">
        <f>C22+C28+C34+C38+C43</f>
        <v>360183.5</v>
      </c>
    </row>
    <row r="20" spans="1:3">
      <c r="A20" s="5" t="s">
        <v>4</v>
      </c>
      <c r="B20" s="6"/>
      <c r="C20" s="5"/>
    </row>
    <row r="21" spans="1:3">
      <c r="A21" s="5" t="s">
        <v>5</v>
      </c>
      <c r="B21" s="6"/>
      <c r="C21" s="5"/>
    </row>
    <row r="22" spans="1:3">
      <c r="A22" s="5" t="s">
        <v>8</v>
      </c>
      <c r="B22" s="6"/>
      <c r="C22" s="34">
        <f>C25</f>
        <v>340784.7</v>
      </c>
    </row>
    <row r="23" spans="1:3">
      <c r="A23" s="8" t="s">
        <v>9</v>
      </c>
      <c r="B23" s="9"/>
      <c r="C23" s="10"/>
    </row>
    <row r="24" spans="1:3">
      <c r="A24" s="7" t="s">
        <v>10</v>
      </c>
      <c r="B24" s="13"/>
      <c r="C24" s="14"/>
    </row>
    <row r="25" spans="1:3">
      <c r="A25" s="7" t="s">
        <v>11</v>
      </c>
      <c r="B25" s="24" t="s">
        <v>84</v>
      </c>
      <c r="C25" s="27">
        <f>[1]ПР.7!$E$103</f>
        <v>340784.7</v>
      </c>
    </row>
    <row r="26" spans="1:3">
      <c r="A26" s="10" t="s">
        <v>12</v>
      </c>
      <c r="B26" s="15"/>
      <c r="C26" s="16"/>
    </row>
    <row r="27" spans="1:3">
      <c r="A27" s="5" t="s">
        <v>13</v>
      </c>
      <c r="B27" s="13"/>
      <c r="C27" s="14"/>
    </row>
    <row r="28" spans="1:3">
      <c r="A28" s="5" t="s">
        <v>14</v>
      </c>
      <c r="B28" s="13"/>
      <c r="C28" s="32">
        <f>C31</f>
        <v>350</v>
      </c>
    </row>
    <row r="29" spans="1:3">
      <c r="A29" s="8" t="s">
        <v>15</v>
      </c>
      <c r="B29" s="15"/>
      <c r="C29" s="16"/>
    </row>
    <row r="30" spans="1:3">
      <c r="A30" s="7" t="s">
        <v>65</v>
      </c>
      <c r="B30" s="13"/>
      <c r="C30" s="14"/>
    </row>
    <row r="31" spans="1:3">
      <c r="A31" s="7" t="s">
        <v>66</v>
      </c>
      <c r="B31" s="24" t="s">
        <v>85</v>
      </c>
      <c r="C31" s="28">
        <f>[1]ПР.7!$E$337</f>
        <v>350</v>
      </c>
    </row>
    <row r="32" spans="1:3">
      <c r="A32" s="10" t="s">
        <v>27</v>
      </c>
      <c r="B32" s="15"/>
      <c r="C32" s="16"/>
    </row>
    <row r="33" spans="1:3">
      <c r="A33" s="5" t="s">
        <v>17</v>
      </c>
      <c r="B33" s="13"/>
      <c r="C33" s="14"/>
    </row>
    <row r="34" spans="1:3">
      <c r="A34" s="8" t="s">
        <v>18</v>
      </c>
      <c r="B34" s="15"/>
      <c r="C34" s="36">
        <f>C36</f>
        <v>10753.2</v>
      </c>
    </row>
    <row r="35" spans="1:3">
      <c r="A35" s="7" t="s">
        <v>78</v>
      </c>
      <c r="B35" s="13"/>
      <c r="C35" s="14"/>
    </row>
    <row r="36" spans="1:3">
      <c r="A36" s="10" t="s">
        <v>33</v>
      </c>
      <c r="B36" s="25" t="s">
        <v>86</v>
      </c>
      <c r="C36" s="29">
        <f>[1]ПР.7!$E$177</f>
        <v>10753.2</v>
      </c>
    </row>
    <row r="37" spans="1:3">
      <c r="A37" s="5" t="s">
        <v>19</v>
      </c>
      <c r="B37" s="13"/>
      <c r="C37" s="14"/>
    </row>
    <row r="38" spans="1:3">
      <c r="A38" s="8" t="s">
        <v>20</v>
      </c>
      <c r="B38" s="15"/>
      <c r="C38" s="37">
        <f>C40</f>
        <v>75</v>
      </c>
    </row>
    <row r="39" spans="1:3">
      <c r="A39" s="17" t="s">
        <v>79</v>
      </c>
      <c r="B39" s="13"/>
      <c r="C39" s="18"/>
    </row>
    <row r="40" spans="1:3">
      <c r="A40" s="7" t="s">
        <v>80</v>
      </c>
      <c r="B40" s="24" t="s">
        <v>87</v>
      </c>
      <c r="C40" s="28">
        <f>[1]ПР.7!$E$214</f>
        <v>75</v>
      </c>
    </row>
    <row r="41" spans="1:3">
      <c r="A41" s="10" t="s">
        <v>21</v>
      </c>
      <c r="B41" s="15"/>
      <c r="C41" s="16"/>
    </row>
    <row r="42" spans="1:3">
      <c r="A42" s="5" t="s">
        <v>22</v>
      </c>
      <c r="B42" s="13"/>
      <c r="C42" s="14"/>
    </row>
    <row r="43" spans="1:3">
      <c r="A43" s="5" t="s">
        <v>23</v>
      </c>
      <c r="B43" s="13"/>
      <c r="C43" s="38">
        <f>C46</f>
        <v>8220.6</v>
      </c>
    </row>
    <row r="44" spans="1:3">
      <c r="A44" s="8" t="s">
        <v>24</v>
      </c>
      <c r="B44" s="15"/>
      <c r="C44" s="16"/>
    </row>
    <row r="45" spans="1:3">
      <c r="A45" s="7" t="s">
        <v>25</v>
      </c>
      <c r="B45" s="13"/>
      <c r="C45" s="14"/>
    </row>
    <row r="46" spans="1:3">
      <c r="A46" s="7" t="s">
        <v>26</v>
      </c>
      <c r="B46" s="24" t="s">
        <v>88</v>
      </c>
      <c r="C46" s="27">
        <f>[1]ПР.7!$E$265</f>
        <v>8220.6</v>
      </c>
    </row>
    <row r="47" spans="1:3">
      <c r="A47" s="10" t="s">
        <v>27</v>
      </c>
      <c r="B47" s="15"/>
      <c r="C47" s="16"/>
    </row>
    <row r="48" spans="1:3">
      <c r="A48" s="5" t="s">
        <v>28</v>
      </c>
      <c r="B48" s="13"/>
      <c r="C48" s="14"/>
    </row>
    <row r="49" spans="1:3">
      <c r="A49" s="8" t="s">
        <v>29</v>
      </c>
      <c r="B49" s="15"/>
      <c r="C49" s="37">
        <f>C51+C57+C62+C67</f>
        <v>880.5</v>
      </c>
    </row>
    <row r="50" spans="1:3">
      <c r="A50" s="5" t="s">
        <v>30</v>
      </c>
      <c r="B50" s="13"/>
      <c r="C50" s="14"/>
    </row>
    <row r="51" spans="1:3">
      <c r="A51" s="5" t="s">
        <v>31</v>
      </c>
      <c r="B51" s="13"/>
      <c r="C51" s="35">
        <f>C54</f>
        <v>439</v>
      </c>
    </row>
    <row r="52" spans="1:3">
      <c r="A52" s="8" t="s">
        <v>32</v>
      </c>
      <c r="B52" s="15"/>
      <c r="C52" s="16"/>
    </row>
    <row r="53" spans="1:3">
      <c r="A53" s="7" t="s">
        <v>68</v>
      </c>
      <c r="B53" s="13"/>
      <c r="C53" s="14"/>
    </row>
    <row r="54" spans="1:3">
      <c r="A54" s="7" t="s">
        <v>67</v>
      </c>
      <c r="B54" s="24" t="s">
        <v>89</v>
      </c>
      <c r="C54" s="28">
        <f>[1]ПР.7!$E$320</f>
        <v>439</v>
      </c>
    </row>
    <row r="55" spans="1:3">
      <c r="A55" s="10" t="s">
        <v>33</v>
      </c>
      <c r="B55" s="15"/>
      <c r="C55" s="16"/>
    </row>
    <row r="56" spans="1:3">
      <c r="A56" s="5" t="s">
        <v>35</v>
      </c>
      <c r="B56" s="13"/>
      <c r="C56" s="14"/>
    </row>
    <row r="57" spans="1:3">
      <c r="A57" s="5" t="s">
        <v>36</v>
      </c>
      <c r="B57" s="13"/>
      <c r="C57" s="38">
        <f>C60</f>
        <v>220.5</v>
      </c>
    </row>
    <row r="58" spans="1:3">
      <c r="A58" s="8" t="s">
        <v>37</v>
      </c>
      <c r="B58" s="15"/>
      <c r="C58" s="16"/>
    </row>
    <row r="59" spans="1:3">
      <c r="A59" s="7" t="s">
        <v>69</v>
      </c>
      <c r="B59" s="13"/>
      <c r="C59" s="14"/>
    </row>
    <row r="60" spans="1:3">
      <c r="A60" s="10" t="s">
        <v>70</v>
      </c>
      <c r="B60" s="25" t="s">
        <v>90</v>
      </c>
      <c r="C60" s="29">
        <f>[1]ПР.7!$E$331</f>
        <v>220.5</v>
      </c>
    </row>
    <row r="61" spans="1:3">
      <c r="A61" s="5" t="s">
        <v>71</v>
      </c>
      <c r="B61" s="13"/>
      <c r="C61" s="14"/>
    </row>
    <row r="62" spans="1:3">
      <c r="A62" s="8" t="s">
        <v>72</v>
      </c>
      <c r="B62" s="15"/>
      <c r="C62" s="37">
        <f>C64</f>
        <v>50</v>
      </c>
    </row>
    <row r="63" spans="1:3">
      <c r="A63" s="7" t="s">
        <v>34</v>
      </c>
      <c r="B63" s="13"/>
      <c r="C63" s="14"/>
    </row>
    <row r="64" spans="1:3">
      <c r="A64" s="7" t="s">
        <v>81</v>
      </c>
      <c r="B64" s="24" t="s">
        <v>91</v>
      </c>
      <c r="C64" s="28">
        <f>[1]ПР.7!$E$16</f>
        <v>50</v>
      </c>
    </row>
    <row r="65" spans="1:3">
      <c r="A65" s="10" t="s">
        <v>21</v>
      </c>
      <c r="B65" s="15"/>
      <c r="C65" s="16"/>
    </row>
    <row r="66" spans="1:3">
      <c r="A66" s="5" t="s">
        <v>97</v>
      </c>
      <c r="B66" s="13"/>
      <c r="C66" s="14"/>
    </row>
    <row r="67" spans="1:3">
      <c r="A67" s="41" t="s">
        <v>98</v>
      </c>
      <c r="B67" s="14"/>
      <c r="C67" s="35">
        <f>C70</f>
        <v>171</v>
      </c>
    </row>
    <row r="68" spans="1:3">
      <c r="A68" s="8" t="s">
        <v>99</v>
      </c>
      <c r="B68" s="15"/>
      <c r="C68" s="37"/>
    </row>
    <row r="69" spans="1:3">
      <c r="A69" s="7" t="s">
        <v>100</v>
      </c>
      <c r="B69" s="13"/>
      <c r="C69" s="14"/>
    </row>
    <row r="70" spans="1:3">
      <c r="A70" s="7" t="s">
        <v>101</v>
      </c>
      <c r="B70" s="24" t="s">
        <v>102</v>
      </c>
      <c r="C70" s="28">
        <f>[2]ПР.11!$F$288</f>
        <v>171</v>
      </c>
    </row>
    <row r="71" spans="1:3">
      <c r="A71" s="10" t="s">
        <v>21</v>
      </c>
      <c r="B71" s="15"/>
      <c r="C71" s="16"/>
    </row>
    <row r="72" spans="1:3">
      <c r="A72" s="5" t="s">
        <v>38</v>
      </c>
      <c r="B72" s="13"/>
      <c r="C72" s="14"/>
    </row>
    <row r="73" spans="1:3">
      <c r="A73" s="8" t="s">
        <v>39</v>
      </c>
      <c r="B73" s="15"/>
      <c r="C73" s="39">
        <f>C75+C81+C86</f>
        <v>28796.9</v>
      </c>
    </row>
    <row r="74" spans="1:3">
      <c r="A74" s="5" t="s">
        <v>40</v>
      </c>
      <c r="B74" s="13"/>
      <c r="C74" s="14"/>
    </row>
    <row r="75" spans="1:3">
      <c r="A75" s="5" t="s">
        <v>41</v>
      </c>
      <c r="B75" s="13"/>
      <c r="C75" s="38">
        <f>C78</f>
        <v>26387.5</v>
      </c>
    </row>
    <row r="76" spans="1:3">
      <c r="A76" s="8" t="s">
        <v>42</v>
      </c>
      <c r="B76" s="15"/>
      <c r="C76" s="16"/>
    </row>
    <row r="77" spans="1:3">
      <c r="A77" s="7" t="s">
        <v>43</v>
      </c>
      <c r="B77" s="13"/>
      <c r="C77" s="14"/>
    </row>
    <row r="78" spans="1:3">
      <c r="A78" s="7" t="s">
        <v>44</v>
      </c>
      <c r="B78" s="24" t="s">
        <v>92</v>
      </c>
      <c r="C78" s="27">
        <f>[1]ПР.7!$E$22</f>
        <v>26387.5</v>
      </c>
    </row>
    <row r="79" spans="1:3">
      <c r="A79" s="10" t="s">
        <v>45</v>
      </c>
      <c r="B79" s="15"/>
      <c r="C79" s="16"/>
    </row>
    <row r="80" spans="1:3">
      <c r="A80" s="5" t="s">
        <v>46</v>
      </c>
      <c r="B80" s="13"/>
      <c r="C80" s="14"/>
    </row>
    <row r="81" spans="1:3">
      <c r="A81" s="5" t="s">
        <v>47</v>
      </c>
      <c r="B81" s="13"/>
      <c r="C81" s="40">
        <f>C84</f>
        <v>682.2</v>
      </c>
    </row>
    <row r="82" spans="1:3">
      <c r="A82" s="8" t="s">
        <v>48</v>
      </c>
      <c r="B82" s="15"/>
      <c r="C82" s="16"/>
    </row>
    <row r="83" spans="1:3">
      <c r="A83" s="7" t="s">
        <v>73</v>
      </c>
      <c r="B83" s="13"/>
      <c r="C83" s="14"/>
    </row>
    <row r="84" spans="1:3">
      <c r="A84" s="10" t="s">
        <v>70</v>
      </c>
      <c r="B84" s="25" t="s">
        <v>93</v>
      </c>
      <c r="C84" s="30">
        <f>[1]ПР.7!$E$349</f>
        <v>682.2</v>
      </c>
    </row>
    <row r="85" spans="1:3">
      <c r="A85" s="5" t="s">
        <v>49</v>
      </c>
      <c r="B85" s="13"/>
      <c r="C85" s="14"/>
    </row>
    <row r="86" spans="1:3">
      <c r="A86" s="5" t="s">
        <v>50</v>
      </c>
      <c r="B86" s="13"/>
      <c r="C86" s="38">
        <f>C89</f>
        <v>1727.1999999999998</v>
      </c>
    </row>
    <row r="87" spans="1:3">
      <c r="A87" s="8" t="s">
        <v>51</v>
      </c>
      <c r="B87" s="15"/>
      <c r="C87" s="16"/>
    </row>
    <row r="88" spans="1:3">
      <c r="A88" s="7" t="s">
        <v>52</v>
      </c>
      <c r="B88" s="13"/>
      <c r="C88" s="14"/>
    </row>
    <row r="89" spans="1:3">
      <c r="A89" s="7" t="s">
        <v>53</v>
      </c>
      <c r="B89" s="24" t="s">
        <v>94</v>
      </c>
      <c r="C89" s="27">
        <f>[1]ПР.7!$E$242</f>
        <v>1727.1999999999998</v>
      </c>
    </row>
    <row r="90" spans="1:3">
      <c r="A90" s="10" t="s">
        <v>16</v>
      </c>
      <c r="B90" s="15"/>
      <c r="C90" s="16"/>
    </row>
    <row r="91" spans="1:3">
      <c r="A91" s="5" t="s">
        <v>54</v>
      </c>
      <c r="B91" s="13"/>
      <c r="C91" s="14"/>
    </row>
    <row r="92" spans="1:3">
      <c r="A92" s="8" t="s">
        <v>55</v>
      </c>
      <c r="B92" s="15"/>
      <c r="C92" s="39">
        <f>C94+C99</f>
        <v>12086.5</v>
      </c>
    </row>
    <row r="93" spans="1:3">
      <c r="A93" s="5" t="s">
        <v>56</v>
      </c>
      <c r="B93" s="13"/>
      <c r="C93" s="40"/>
    </row>
    <row r="94" spans="1:3">
      <c r="A94" s="8" t="s">
        <v>57</v>
      </c>
      <c r="B94" s="15"/>
      <c r="C94" s="36">
        <f>C96</f>
        <v>8298</v>
      </c>
    </row>
    <row r="95" spans="1:3">
      <c r="A95" s="17" t="s">
        <v>58</v>
      </c>
      <c r="B95" s="13"/>
      <c r="C95" s="14"/>
    </row>
    <row r="96" spans="1:3">
      <c r="A96" s="7" t="s">
        <v>59</v>
      </c>
      <c r="B96" s="24" t="s">
        <v>95</v>
      </c>
      <c r="C96" s="27">
        <f>[1]ПР.7!$E$74</f>
        <v>8298</v>
      </c>
    </row>
    <row r="97" spans="1:3">
      <c r="A97" s="10" t="s">
        <v>27</v>
      </c>
      <c r="B97" s="15"/>
      <c r="C97" s="16"/>
    </row>
    <row r="98" spans="1:3">
      <c r="A98" s="5" t="s">
        <v>60</v>
      </c>
      <c r="B98" s="13"/>
      <c r="C98" s="14"/>
    </row>
    <row r="99" spans="1:3">
      <c r="A99" s="8" t="s">
        <v>62</v>
      </c>
      <c r="B99" s="15"/>
      <c r="C99" s="36">
        <f>C100</f>
        <v>3788.5000000000005</v>
      </c>
    </row>
    <row r="100" spans="1:3">
      <c r="A100" s="10" t="s">
        <v>61</v>
      </c>
      <c r="B100" s="26" t="s">
        <v>96</v>
      </c>
      <c r="C100" s="31">
        <f>[1]ПР.7!$E$376</f>
        <v>3788.5000000000005</v>
      </c>
    </row>
    <row r="101" spans="1:3">
      <c r="A101" s="3"/>
      <c r="B101" s="1"/>
      <c r="C101" s="1"/>
    </row>
    <row r="102" spans="1:3">
      <c r="A102" s="3"/>
      <c r="B102" s="1"/>
      <c r="C102" s="1"/>
    </row>
    <row r="103" spans="1:3">
      <c r="A103" s="3"/>
      <c r="B103" s="1"/>
      <c r="C103" s="1"/>
    </row>
    <row r="104" spans="1:3">
      <c r="A104" s="3"/>
      <c r="B104" s="1"/>
      <c r="C104" s="1"/>
    </row>
    <row r="105" spans="1:3">
      <c r="A105" s="3"/>
      <c r="B105" s="1"/>
      <c r="C105" s="1"/>
    </row>
    <row r="106" spans="1:3">
      <c r="A106" s="3"/>
      <c r="B106" s="1"/>
      <c r="C106" s="1"/>
    </row>
    <row r="107" spans="1:3">
      <c r="A107" s="2"/>
    </row>
    <row r="108" spans="1:3">
      <c r="A108" s="2"/>
    </row>
    <row r="109" spans="1:3">
      <c r="A109" s="2"/>
    </row>
    <row r="110" spans="1:3">
      <c r="A110" s="2"/>
    </row>
    <row r="111" spans="1:3">
      <c r="A111" s="2"/>
    </row>
  </sheetData>
  <mergeCells count="11">
    <mergeCell ref="B1:C1"/>
    <mergeCell ref="B2:C2"/>
    <mergeCell ref="B3:D3"/>
    <mergeCell ref="B4:D4"/>
    <mergeCell ref="A13:C13"/>
    <mergeCell ref="B5:D5"/>
    <mergeCell ref="B6:D6"/>
    <mergeCell ref="A9:C9"/>
    <mergeCell ref="A10:C10"/>
    <mergeCell ref="A11:C11"/>
    <mergeCell ref="A12:C12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</vt:lpstr>
      <vt:lpstr>прил.6!Заголовки_для_печати</vt:lpstr>
      <vt:lpstr>прил.6!Область_печати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UserXP</cp:lastModifiedBy>
  <cp:lastPrinted>2015-12-22T02:43:13Z</cp:lastPrinted>
  <dcterms:created xsi:type="dcterms:W3CDTF">2014-11-12T01:06:06Z</dcterms:created>
  <dcterms:modified xsi:type="dcterms:W3CDTF">2015-12-24T08:40:13Z</dcterms:modified>
</cp:coreProperties>
</file>